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nneth\Downloads\Profielwerkstuk\"/>
    </mc:Choice>
  </mc:AlternateContent>
  <bookViews>
    <workbookView xWindow="0" yWindow="0" windowWidth="28800" windowHeight="12435"/>
  </bookViews>
  <sheets>
    <sheet name="Logboek" sheetId="1" r:id="rId1"/>
  </sheets>
  <calcPr calcId="152511"/>
</workbook>
</file>

<file path=xl/calcChain.xml><?xml version="1.0" encoding="utf-8"?>
<calcChain xmlns="http://schemas.openxmlformats.org/spreadsheetml/2006/main">
  <c r="O41" i="1" l="1"/>
  <c r="N41" i="1"/>
  <c r="O40" i="1"/>
  <c r="N40" i="1"/>
  <c r="O39" i="1"/>
  <c r="N39" i="1"/>
  <c r="O38" i="1"/>
  <c r="N38" i="1"/>
  <c r="O37" i="1"/>
  <c r="N37" i="1"/>
  <c r="O36" i="1"/>
  <c r="N36" i="1"/>
  <c r="O35" i="1"/>
  <c r="N35" i="1"/>
  <c r="O34" i="1"/>
  <c r="N34" i="1"/>
  <c r="O33" i="1"/>
  <c r="N33" i="1"/>
  <c r="O32" i="1"/>
  <c r="N32" i="1"/>
  <c r="O31" i="1"/>
  <c r="N31" i="1"/>
  <c r="O30" i="1"/>
  <c r="N30" i="1"/>
  <c r="O29" i="1"/>
  <c r="N29" i="1"/>
  <c r="O28" i="1"/>
  <c r="N28" i="1"/>
  <c r="O27" i="1"/>
  <c r="N27" i="1"/>
  <c r="O26" i="1"/>
  <c r="N26" i="1"/>
  <c r="O25" i="1"/>
  <c r="N25" i="1"/>
  <c r="O24" i="1"/>
  <c r="N24" i="1"/>
  <c r="O23" i="1"/>
  <c r="N23" i="1"/>
  <c r="O22" i="1"/>
  <c r="N22" i="1"/>
  <c r="O21" i="1"/>
  <c r="N21" i="1"/>
  <c r="O20" i="1"/>
  <c r="N20" i="1"/>
  <c r="O19" i="1"/>
  <c r="N19" i="1"/>
  <c r="O18" i="1"/>
  <c r="N18" i="1"/>
  <c r="O17" i="1"/>
  <c r="N17" i="1"/>
  <c r="O16" i="1"/>
  <c r="N16" i="1"/>
  <c r="O15" i="1"/>
  <c r="N15" i="1"/>
  <c r="O14" i="1"/>
  <c r="N14" i="1"/>
  <c r="O13" i="1"/>
  <c r="N13" i="1"/>
  <c r="O12" i="1"/>
  <c r="N12" i="1"/>
  <c r="O11" i="1"/>
  <c r="N11" i="1"/>
  <c r="O10" i="1"/>
  <c r="N10" i="1"/>
  <c r="O9" i="1"/>
  <c r="N9" i="1"/>
  <c r="O8" i="1"/>
  <c r="N8" i="1"/>
  <c r="O7" i="1"/>
  <c r="N7" i="1"/>
  <c r="O6" i="1"/>
  <c r="O42" i="1" s="1"/>
  <c r="N6" i="1"/>
  <c r="N42" i="1" s="1"/>
</calcChain>
</file>

<file path=xl/sharedStrings.xml><?xml version="1.0" encoding="utf-8"?>
<sst xmlns="http://schemas.openxmlformats.org/spreadsheetml/2006/main" count="59" uniqueCount="42">
  <si>
    <t>Logboek</t>
  </si>
  <si>
    <t>Datum</t>
  </si>
  <si>
    <t>Kenneth v. Ewijk</t>
  </si>
  <si>
    <t>Pim v.d. Vliet</t>
  </si>
  <si>
    <t>Starttijd</t>
  </si>
  <si>
    <t>Eindtijd</t>
  </si>
  <si>
    <t>Beschrijving</t>
  </si>
  <si>
    <t>Kenneth Tijd</t>
  </si>
  <si>
    <t>Pim Tijd</t>
  </si>
  <si>
    <t>Starten met Enquête (n.v.t)</t>
  </si>
  <si>
    <t>Vastleggen van nieuwe focus die tijdens het gesprek met de begleider is besloten</t>
  </si>
  <si>
    <t>C leren en het beginnen van de code van de arduino applicatie. Het beginnen met het bouwen van schakelingen voor de maquette</t>
  </si>
  <si>
    <t>Begin: Titelpagina, inhoud, inleiding en eerste deelvraag gemaakt. Klad verder uitgewerkt en eerste vormen van structuur vastgelegd</t>
  </si>
  <si>
    <t>Sketchup model huis kenneth</t>
  </si>
  <si>
    <t>Begin: Vastleggen patroon</t>
  </si>
  <si>
    <t>Over de arduino beginnen en afmaken. Sketchup model maken voor huis Kenneth</t>
  </si>
  <si>
    <t>Voordelen</t>
  </si>
  <si>
    <t>Nadelen, project</t>
  </si>
  <si>
    <t>Geschiedenis van Domotica. Arduino Stuff</t>
  </si>
  <si>
    <t>Over de Arduino beginnen en afmaken. Algemene opmaak aanpassen</t>
  </si>
  <si>
    <t>bouwen maquette</t>
  </si>
  <si>
    <t>Afmaken verslag</t>
  </si>
  <si>
    <t>Code Structuur + Dingen proberen in Arduino IDE</t>
  </si>
  <si>
    <t>Programmeren</t>
  </si>
  <si>
    <t>Test Programma maken. Schrijven van "Kamer" Library + 2 Test Libraries</t>
  </si>
  <si>
    <t>Bugfixes in huidige code</t>
  </si>
  <si>
    <t>Berekeningen</t>
  </si>
  <si>
    <t>Arrays met database maken</t>
  </si>
  <si>
    <t>Weer Library</t>
  </si>
  <si>
    <t>arrays met database maken</t>
  </si>
  <si>
    <t>Besparing</t>
  </si>
  <si>
    <t>Verwarming begin en formule voor Kamer Heatflow e.d. met bijles</t>
  </si>
  <si>
    <t>Vragen van kenneth in docs oplossen. verslag aanvullen</t>
  </si>
  <si>
    <t>Programmeren en testen op arduino</t>
  </si>
  <si>
    <t>Stukken code beginnen uit te leggen in profielwerkstuk</t>
  </si>
  <si>
    <t>Weer omzetten naar Double en testen kamer simulatie</t>
  </si>
  <si>
    <t>Bedenken hoe de structuur en code van het programma verder moet</t>
  </si>
  <si>
    <t>Database aan de gang proberen te krijgen</t>
  </si>
  <si>
    <t>Helpen met arrays en database</t>
  </si>
  <si>
    <t>Werken aan verslag</t>
  </si>
  <si>
    <t>Werken aan code</t>
  </si>
  <si>
    <t>Afmaken code (niet werkend) en schrijven conslusie. Toevoegen van plaatjes aan verslag en afronden opmaak en eventuele andere kleine dingen aan verslag.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</si>
</sst>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\-m\-yyyy;@"/>
    <numFmt numFmtId="165" formatCode="h:mm:ss;@"/>
  </numFmts>
  <fonts count="6" x14ac:knownFonts="1">
    <font>
      <sz val="10"/>
      <color rgb="FF000000"/>
      <name val="Arial"/>
    </font>
    <font>
      <sz val="10"/>
      <color rgb="FF000000"/>
      <name val="Arial"/>
    </font>
    <font>
      <sz val="10"/>
      <color rgb="FFCC0000"/>
      <name val="Arial"/>
    </font>
    <font>
      <sz val="10"/>
      <color rgb="FF000000"/>
      <name val="Arial"/>
    </font>
    <font>
      <sz val="10"/>
      <color rgb="FF000000"/>
      <name val="Arial"/>
    </font>
    <font>
      <sz val="2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164" fontId="1" fillId="0" borderId="4" xfId="0" applyNumberFormat="1" applyFont="1" applyBorder="1" applyAlignment="1">
      <alignment horizontal="right" wrapText="1"/>
    </xf>
    <xf numFmtId="0" fontId="2" fillId="0" borderId="5" xfId="0" applyFont="1" applyBorder="1" applyAlignment="1">
      <alignment wrapText="1"/>
    </xf>
    <xf numFmtId="165" fontId="0" fillId="0" borderId="6" xfId="0" applyNumberFormat="1" applyBorder="1" applyAlignment="1">
      <alignment wrapText="1"/>
    </xf>
    <xf numFmtId="0" fontId="3" fillId="0" borderId="7" xfId="0" applyFont="1" applyBorder="1" applyAlignment="1">
      <alignment wrapText="1"/>
    </xf>
    <xf numFmtId="0" fontId="0" fillId="0" borderId="8" xfId="0" applyBorder="1" applyAlignment="1">
      <alignment wrapText="1"/>
    </xf>
    <xf numFmtId="164" fontId="0" fillId="0" borderId="9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165" fontId="0" fillId="0" borderId="0" xfId="0" applyNumberFormat="1" applyAlignment="1">
      <alignment wrapText="1"/>
    </xf>
    <xf numFmtId="164" fontId="0" fillId="0" borderId="13" xfId="0" applyNumberFormat="1" applyBorder="1" applyAlignment="1">
      <alignment horizontal="right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165" fontId="4" fillId="0" borderId="17" xfId="0" applyNumberFormat="1" applyFont="1" applyBorder="1" applyAlignment="1">
      <alignment wrapText="1"/>
    </xf>
    <xf numFmtId="46" fontId="0" fillId="0" borderId="0" xfId="0" applyNumberFormat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Normal" xfId="0" builtinId="0"/>
  </cellStyles>
  <dxfs count="3">
    <dxf>
      <font>
        <color rgb="FF1155CC"/>
      </font>
    </dxf>
    <dxf>
      <font>
        <color rgb="FF38761D"/>
      </font>
    </dxf>
    <dxf>
      <font>
        <color rgb="FFCC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workbookViewId="0">
      <selection activeCell="G36" sqref="G36"/>
    </sheetView>
  </sheetViews>
  <sheetFormatPr defaultColWidth="17.140625" defaultRowHeight="12.75" customHeight="1" x14ac:dyDescent="0.2"/>
  <cols>
    <col min="1" max="1" width="5.5703125" customWidth="1"/>
  </cols>
  <sheetData>
    <row r="1" spans="1:15" ht="13.5" customHeight="1" x14ac:dyDescent="0.2"/>
    <row r="2" spans="1:15" ht="48" customHeight="1" x14ac:dyDescent="0.35">
      <c r="B2" s="15"/>
      <c r="C2" s="19" t="s">
        <v>0</v>
      </c>
      <c r="E2" s="15"/>
      <c r="F2" s="15"/>
      <c r="H2" s="15"/>
      <c r="I2" s="15"/>
      <c r="J2" s="15"/>
      <c r="K2" s="15"/>
      <c r="L2" s="15"/>
    </row>
    <row r="3" spans="1:15" ht="26.25" customHeight="1" x14ac:dyDescent="0.2">
      <c r="A3" s="10"/>
      <c r="B3" s="7" t="s">
        <v>1</v>
      </c>
      <c r="C3" s="14"/>
      <c r="D3" s="7" t="s">
        <v>2</v>
      </c>
      <c r="E3" s="9"/>
      <c r="F3" s="14"/>
      <c r="G3" s="16"/>
      <c r="H3" s="7" t="s">
        <v>1</v>
      </c>
      <c r="I3" s="14"/>
      <c r="J3" s="7" t="s">
        <v>3</v>
      </c>
      <c r="K3" s="9"/>
      <c r="L3" s="14"/>
      <c r="M3" s="1"/>
    </row>
    <row r="4" spans="1:15" x14ac:dyDescent="0.2">
      <c r="A4" s="10"/>
      <c r="B4" s="7"/>
      <c r="C4" s="14"/>
      <c r="D4" s="2" t="s">
        <v>4</v>
      </c>
      <c r="E4" s="2" t="s">
        <v>5</v>
      </c>
      <c r="F4" s="2" t="s">
        <v>6</v>
      </c>
      <c r="G4" s="16"/>
      <c r="H4" s="7"/>
      <c r="I4" s="14"/>
      <c r="J4" s="2" t="s">
        <v>4</v>
      </c>
      <c r="K4" s="2" t="s">
        <v>5</v>
      </c>
      <c r="L4" s="2" t="s">
        <v>6</v>
      </c>
      <c r="M4" s="1"/>
      <c r="N4" t="s">
        <v>7</v>
      </c>
      <c r="O4" t="s">
        <v>8</v>
      </c>
    </row>
    <row r="5" spans="1:15" x14ac:dyDescent="0.2">
      <c r="A5" s="10"/>
      <c r="B5" s="7"/>
      <c r="C5" s="14"/>
      <c r="D5" s="2"/>
      <c r="E5" s="2"/>
      <c r="F5" s="2"/>
      <c r="G5" s="16"/>
      <c r="H5" s="7"/>
      <c r="I5" s="14"/>
      <c r="J5" s="2"/>
      <c r="K5" s="2"/>
      <c r="L5" s="2"/>
      <c r="M5" s="1"/>
    </row>
    <row r="6" spans="1:15" ht="25.5" x14ac:dyDescent="0.2">
      <c r="A6" s="10"/>
      <c r="B6" s="8">
        <v>41625</v>
      </c>
      <c r="C6" s="14"/>
      <c r="D6" s="2"/>
      <c r="E6" s="2"/>
      <c r="F6" s="2" t="s">
        <v>9</v>
      </c>
      <c r="G6" s="16"/>
      <c r="H6" s="8">
        <v>41625</v>
      </c>
      <c r="I6" s="14"/>
      <c r="J6" s="2"/>
      <c r="K6" s="2"/>
      <c r="L6" s="2" t="s">
        <v>9</v>
      </c>
      <c r="M6" s="1"/>
      <c r="N6">
        <f t="shared" ref="N6:N41" si="0">E6-D6</f>
        <v>0</v>
      </c>
      <c r="O6">
        <f t="shared" ref="O6:O41" si="1">K6-J6</f>
        <v>0</v>
      </c>
    </row>
    <row r="7" spans="1:15" ht="102" x14ac:dyDescent="0.2">
      <c r="A7" s="10"/>
      <c r="B7" s="8">
        <v>41627</v>
      </c>
      <c r="C7" s="14"/>
      <c r="D7" s="5">
        <v>0.51041666666666696</v>
      </c>
      <c r="E7" s="5">
        <v>0.54166666666666696</v>
      </c>
      <c r="F7" s="2" t="s">
        <v>10</v>
      </c>
      <c r="G7" s="16"/>
      <c r="H7" s="8">
        <v>41658</v>
      </c>
      <c r="I7" s="14"/>
      <c r="J7" s="5">
        <v>0.41666666666666702</v>
      </c>
      <c r="K7" s="5">
        <v>0.70833333333333304</v>
      </c>
      <c r="L7" s="2" t="s">
        <v>11</v>
      </c>
      <c r="M7" s="1"/>
      <c r="N7" s="12">
        <f t="shared" si="0"/>
        <v>3.125E-2</v>
      </c>
      <c r="O7" s="12">
        <f t="shared" si="1"/>
        <v>0.29166666666666602</v>
      </c>
    </row>
    <row r="8" spans="1:15" ht="102" x14ac:dyDescent="0.2">
      <c r="A8" s="10"/>
      <c r="B8" s="8">
        <v>41631</v>
      </c>
      <c r="C8" s="14"/>
      <c r="D8" s="5">
        <v>0.47916666666666702</v>
      </c>
      <c r="E8" s="5">
        <v>0.5625</v>
      </c>
      <c r="F8" s="2" t="s">
        <v>12</v>
      </c>
      <c r="G8" s="16"/>
      <c r="H8" s="8">
        <v>41661</v>
      </c>
      <c r="I8" s="14"/>
      <c r="J8" s="5">
        <v>0.83333333333333304</v>
      </c>
      <c r="K8" s="5">
        <v>0.9375</v>
      </c>
      <c r="L8" s="2" t="s">
        <v>13</v>
      </c>
      <c r="M8" s="1"/>
      <c r="N8" s="12">
        <f t="shared" si="0"/>
        <v>8.3333333333332982E-2</v>
      </c>
      <c r="O8" s="12">
        <f t="shared" si="1"/>
        <v>0.10416666666666696</v>
      </c>
    </row>
    <row r="9" spans="1:15" ht="63.75" x14ac:dyDescent="0.2">
      <c r="A9" s="10"/>
      <c r="B9" s="8">
        <v>41635</v>
      </c>
      <c r="C9" s="14"/>
      <c r="D9" s="5">
        <v>0.5</v>
      </c>
      <c r="E9" s="5">
        <v>0.54166666666666696</v>
      </c>
      <c r="F9" s="2" t="s">
        <v>14</v>
      </c>
      <c r="G9" s="16"/>
      <c r="H9" s="8">
        <v>41662</v>
      </c>
      <c r="I9" s="14"/>
      <c r="J9" s="5">
        <v>0.58333333333333304</v>
      </c>
      <c r="K9" s="5">
        <v>0.72916666666666696</v>
      </c>
      <c r="L9" s="2" t="s">
        <v>15</v>
      </c>
      <c r="M9" s="1"/>
      <c r="N9" s="12">
        <f t="shared" si="0"/>
        <v>4.1666666666666963E-2</v>
      </c>
      <c r="O9" s="12">
        <f t="shared" si="1"/>
        <v>0.14583333333333393</v>
      </c>
    </row>
    <row r="10" spans="1:15" ht="102" x14ac:dyDescent="0.2">
      <c r="A10" s="10"/>
      <c r="B10" s="8">
        <v>41658</v>
      </c>
      <c r="C10" s="14"/>
      <c r="D10" s="5">
        <v>0.41666666666666702</v>
      </c>
      <c r="E10" s="5">
        <v>0.625</v>
      </c>
      <c r="F10" s="2" t="s">
        <v>11</v>
      </c>
      <c r="G10" s="16"/>
      <c r="H10" s="8">
        <v>41664</v>
      </c>
      <c r="I10" s="14"/>
      <c r="J10" s="5">
        <v>0.45833333333333298</v>
      </c>
      <c r="K10" s="5">
        <v>0.52083333333333304</v>
      </c>
      <c r="L10" s="2" t="s">
        <v>16</v>
      </c>
      <c r="M10" s="1"/>
      <c r="N10" s="12">
        <f t="shared" si="0"/>
        <v>0.20833333333333298</v>
      </c>
      <c r="O10" s="12">
        <f t="shared" si="1"/>
        <v>6.2500000000000056E-2</v>
      </c>
    </row>
    <row r="11" spans="1:15" x14ac:dyDescent="0.2">
      <c r="A11" s="10"/>
      <c r="B11" s="8">
        <v>41661</v>
      </c>
      <c r="C11" s="14"/>
      <c r="D11" s="5">
        <v>0.70833333333333304</v>
      </c>
      <c r="E11" s="5">
        <v>0.75</v>
      </c>
      <c r="F11" s="2" t="s">
        <v>16</v>
      </c>
      <c r="G11" s="16"/>
      <c r="H11" s="8"/>
      <c r="I11" s="14"/>
      <c r="J11" s="5">
        <v>0.5</v>
      </c>
      <c r="K11" s="5">
        <v>0.66666666666666696</v>
      </c>
      <c r="L11" s="2" t="s">
        <v>17</v>
      </c>
      <c r="M11" s="1"/>
      <c r="N11" s="12">
        <f t="shared" si="0"/>
        <v>4.1666666666666963E-2</v>
      </c>
      <c r="O11" s="12">
        <f t="shared" si="1"/>
        <v>0.16666666666666696</v>
      </c>
    </row>
    <row r="12" spans="1:15" ht="38.25" x14ac:dyDescent="0.2">
      <c r="A12" s="10"/>
      <c r="B12" s="8"/>
      <c r="C12" s="14"/>
      <c r="D12" s="5">
        <v>0.85416666666666696</v>
      </c>
      <c r="E12" s="5">
        <v>0.91666666666666696</v>
      </c>
      <c r="F12" s="2" t="s">
        <v>18</v>
      </c>
      <c r="G12" s="16"/>
      <c r="H12" s="8"/>
      <c r="I12" s="14"/>
      <c r="J12" s="5">
        <v>0.64583333333333304</v>
      </c>
      <c r="K12" s="5">
        <v>0.6875</v>
      </c>
      <c r="L12" s="2"/>
      <c r="M12" s="1"/>
      <c r="N12" s="12">
        <f t="shared" si="0"/>
        <v>6.25E-2</v>
      </c>
      <c r="O12" s="12">
        <f t="shared" si="1"/>
        <v>4.1666666666666963E-2</v>
      </c>
    </row>
    <row r="13" spans="1:15" ht="63.75" x14ac:dyDescent="0.2">
      <c r="A13" s="10"/>
      <c r="B13" s="8">
        <v>41662</v>
      </c>
      <c r="C13" s="14"/>
      <c r="D13" s="5">
        <v>0.60416666666666696</v>
      </c>
      <c r="E13" s="5">
        <v>0.70833333333333304</v>
      </c>
      <c r="F13" s="2" t="s">
        <v>19</v>
      </c>
      <c r="G13" s="16"/>
      <c r="H13" s="8">
        <v>41945</v>
      </c>
      <c r="I13" s="14"/>
      <c r="J13" s="5">
        <v>0.8125</v>
      </c>
      <c r="K13" s="5">
        <v>0.89583333333333304</v>
      </c>
      <c r="L13" s="2" t="s">
        <v>20</v>
      </c>
      <c r="M13" s="1"/>
      <c r="N13" s="12">
        <f t="shared" si="0"/>
        <v>0.10416666666666607</v>
      </c>
      <c r="O13" s="12">
        <f t="shared" si="1"/>
        <v>8.3333333333333037E-2</v>
      </c>
    </row>
    <row r="14" spans="1:15" x14ac:dyDescent="0.2">
      <c r="A14" s="10"/>
      <c r="B14" s="8">
        <v>41664</v>
      </c>
      <c r="C14" s="14"/>
      <c r="D14" s="5">
        <v>0.5625</v>
      </c>
      <c r="E14" s="5">
        <v>0.64583333333333304</v>
      </c>
      <c r="F14" s="2" t="s">
        <v>21</v>
      </c>
      <c r="G14" s="16"/>
      <c r="H14" s="13">
        <v>41683</v>
      </c>
      <c r="I14" s="14"/>
      <c r="J14" s="5">
        <v>0.58333333333333304</v>
      </c>
      <c r="K14" s="5">
        <v>0.70833333333333304</v>
      </c>
      <c r="L14" s="2" t="s">
        <v>20</v>
      </c>
      <c r="M14" s="1"/>
      <c r="N14" s="12">
        <f t="shared" si="0"/>
        <v>8.3333333333333037E-2</v>
      </c>
      <c r="O14" s="12">
        <f t="shared" si="1"/>
        <v>0.125</v>
      </c>
    </row>
    <row r="15" spans="1:15" x14ac:dyDescent="0.2">
      <c r="A15" s="10"/>
      <c r="B15" s="8"/>
      <c r="C15" s="14"/>
      <c r="D15" s="5">
        <v>0.64583333333333304</v>
      </c>
      <c r="E15" s="5">
        <v>0.6875</v>
      </c>
      <c r="F15" s="2" t="s">
        <v>21</v>
      </c>
      <c r="G15" s="16"/>
      <c r="H15" s="13">
        <v>41686</v>
      </c>
      <c r="I15" s="14"/>
      <c r="J15" s="5">
        <v>0.5</v>
      </c>
      <c r="K15" s="5">
        <v>0.70833333333333304</v>
      </c>
      <c r="L15" s="2" t="s">
        <v>20</v>
      </c>
      <c r="M15" s="1"/>
      <c r="N15" s="12">
        <f t="shared" si="0"/>
        <v>4.1666666666666963E-2</v>
      </c>
      <c r="O15" s="12">
        <f t="shared" si="1"/>
        <v>0.20833333333333304</v>
      </c>
    </row>
    <row r="16" spans="1:15" ht="38.25" x14ac:dyDescent="0.2">
      <c r="A16" s="10"/>
      <c r="B16" s="8">
        <v>41685</v>
      </c>
      <c r="C16" s="14"/>
      <c r="D16" s="5">
        <v>0.4375</v>
      </c>
      <c r="E16" s="5">
        <v>0.5</v>
      </c>
      <c r="F16" s="2" t="s">
        <v>22</v>
      </c>
      <c r="G16" s="16"/>
      <c r="H16" s="13">
        <v>41690</v>
      </c>
      <c r="I16" s="14"/>
      <c r="J16" s="5">
        <v>0.58333333333333304</v>
      </c>
      <c r="K16" s="5">
        <v>0.70833333333333304</v>
      </c>
      <c r="L16" s="2" t="s">
        <v>23</v>
      </c>
      <c r="M16" s="1"/>
      <c r="N16" s="12">
        <f t="shared" si="0"/>
        <v>6.25E-2</v>
      </c>
      <c r="O16" s="12">
        <f t="shared" si="1"/>
        <v>0.125</v>
      </c>
    </row>
    <row r="17" spans="1:15" ht="52.5" customHeight="1" x14ac:dyDescent="0.2">
      <c r="A17" s="10"/>
      <c r="B17" s="8">
        <v>41686</v>
      </c>
      <c r="C17" s="14"/>
      <c r="D17" s="5">
        <v>0.5</v>
      </c>
      <c r="E17" s="5">
        <v>0.70833333333333304</v>
      </c>
      <c r="F17" s="2" t="s">
        <v>24</v>
      </c>
      <c r="G17" s="16"/>
      <c r="H17" s="13">
        <v>41708</v>
      </c>
      <c r="I17" s="14"/>
      <c r="J17" s="5">
        <v>0.79166666666666696</v>
      </c>
      <c r="K17" s="5">
        <v>0.91666666666666696</v>
      </c>
      <c r="L17" s="2" t="s">
        <v>25</v>
      </c>
      <c r="M17" s="1"/>
      <c r="N17" s="12">
        <f t="shared" si="0"/>
        <v>0.20833333333333304</v>
      </c>
      <c r="O17" s="12">
        <f t="shared" si="1"/>
        <v>0.125</v>
      </c>
    </row>
    <row r="18" spans="1:15" ht="25.5" x14ac:dyDescent="0.2">
      <c r="A18" s="10"/>
      <c r="B18" s="8"/>
      <c r="C18" s="14"/>
      <c r="D18" s="5">
        <v>0.70833333333333304</v>
      </c>
      <c r="E18" s="5">
        <v>0.77083333333333304</v>
      </c>
      <c r="F18" s="2" t="s">
        <v>26</v>
      </c>
      <c r="G18" s="16"/>
      <c r="H18" s="3">
        <v>41709</v>
      </c>
      <c r="I18" s="4"/>
      <c r="J18" s="17">
        <v>0.66666666666666696</v>
      </c>
      <c r="K18" s="17">
        <v>0.79166666666666696</v>
      </c>
      <c r="L18" s="6" t="s">
        <v>27</v>
      </c>
      <c r="M18" s="1"/>
      <c r="N18" s="12">
        <f t="shared" si="0"/>
        <v>6.25E-2</v>
      </c>
      <c r="O18" s="12">
        <f t="shared" si="1"/>
        <v>0.125</v>
      </c>
    </row>
    <row r="19" spans="1:15" ht="25.5" x14ac:dyDescent="0.2">
      <c r="A19" s="10"/>
      <c r="B19" s="8">
        <v>41689</v>
      </c>
      <c r="C19" s="14"/>
      <c r="D19" s="5">
        <v>0.8125</v>
      </c>
      <c r="E19" s="5">
        <v>0.83333333333333304</v>
      </c>
      <c r="F19" s="2" t="s">
        <v>28</v>
      </c>
      <c r="G19" s="16"/>
      <c r="H19" s="13">
        <v>41709</v>
      </c>
      <c r="I19" s="14"/>
      <c r="J19" s="5">
        <v>0.79166666666666696</v>
      </c>
      <c r="K19" s="5">
        <v>0.875</v>
      </c>
      <c r="L19" s="2" t="s">
        <v>29</v>
      </c>
      <c r="M19" s="1"/>
      <c r="N19" s="12">
        <f t="shared" si="0"/>
        <v>2.0833333333333037E-2</v>
      </c>
      <c r="O19" s="12">
        <f t="shared" si="1"/>
        <v>8.3333333333333037E-2</v>
      </c>
    </row>
    <row r="20" spans="1:15" x14ac:dyDescent="0.2">
      <c r="A20" s="10"/>
      <c r="B20" s="8">
        <v>41690</v>
      </c>
      <c r="C20" s="14"/>
      <c r="D20" s="5">
        <v>0.58333333333333304</v>
      </c>
      <c r="E20" s="5">
        <v>0.6875</v>
      </c>
      <c r="F20" s="2" t="s">
        <v>23</v>
      </c>
      <c r="G20" s="16"/>
      <c r="H20" s="13">
        <v>41713</v>
      </c>
      <c r="I20" s="14"/>
      <c r="J20" s="5">
        <v>0.45833333333333298</v>
      </c>
      <c r="K20" s="5">
        <v>0.54166666666666696</v>
      </c>
      <c r="L20" s="2" t="s">
        <v>30</v>
      </c>
      <c r="M20" s="1"/>
      <c r="N20" s="12">
        <f t="shared" si="0"/>
        <v>0.10416666666666696</v>
      </c>
      <c r="O20" s="12">
        <f t="shared" si="1"/>
        <v>8.3333333333333981E-2</v>
      </c>
    </row>
    <row r="21" spans="1:15" ht="51" x14ac:dyDescent="0.2">
      <c r="A21" s="10"/>
      <c r="B21" s="8">
        <v>41692</v>
      </c>
      <c r="C21" s="14"/>
      <c r="D21" s="5">
        <v>0.41666666666666702</v>
      </c>
      <c r="E21" s="5">
        <v>0.5</v>
      </c>
      <c r="F21" s="2" t="s">
        <v>31</v>
      </c>
      <c r="G21" s="16"/>
      <c r="H21" s="8">
        <v>41734</v>
      </c>
      <c r="I21" s="14"/>
      <c r="J21" s="5">
        <v>0.70833333333333304</v>
      </c>
      <c r="K21" s="5">
        <v>0.75</v>
      </c>
      <c r="L21" s="2" t="s">
        <v>32</v>
      </c>
      <c r="M21" s="1"/>
      <c r="N21" s="12">
        <f t="shared" si="0"/>
        <v>8.3333333333332982E-2</v>
      </c>
      <c r="O21" s="12">
        <f t="shared" si="1"/>
        <v>4.1666666666666963E-2</v>
      </c>
    </row>
    <row r="22" spans="1:15" ht="25.5" x14ac:dyDescent="0.2">
      <c r="A22" s="10"/>
      <c r="B22" s="8">
        <v>41700</v>
      </c>
      <c r="C22" s="14"/>
      <c r="D22" s="5">
        <v>0.41666666666666702</v>
      </c>
      <c r="E22" s="5">
        <v>0.5</v>
      </c>
      <c r="F22" s="2" t="s">
        <v>33</v>
      </c>
      <c r="G22" s="16"/>
      <c r="H22" s="8">
        <v>41735</v>
      </c>
      <c r="I22" s="14"/>
      <c r="J22" s="5">
        <v>0.47916666666666702</v>
      </c>
      <c r="K22" s="5">
        <v>0.58333333333333304</v>
      </c>
      <c r="L22" s="2"/>
      <c r="M22" s="1"/>
      <c r="N22" s="12">
        <f t="shared" si="0"/>
        <v>8.3333333333332982E-2</v>
      </c>
      <c r="O22" s="12">
        <f t="shared" si="1"/>
        <v>0.10416666666666602</v>
      </c>
    </row>
    <row r="23" spans="1:15" ht="25.5" x14ac:dyDescent="0.2">
      <c r="A23" s="10"/>
      <c r="B23" s="8"/>
      <c r="C23" s="14"/>
      <c r="D23" s="5">
        <v>0.52083333333333304</v>
      </c>
      <c r="E23" s="5">
        <v>0.60416666666666696</v>
      </c>
      <c r="F23" s="2" t="s">
        <v>33</v>
      </c>
      <c r="G23" s="16"/>
      <c r="H23" s="8"/>
      <c r="I23" s="14"/>
      <c r="J23" s="2"/>
      <c r="K23" s="2"/>
      <c r="L23" s="2"/>
      <c r="M23" s="1"/>
      <c r="N23" s="12">
        <f t="shared" si="0"/>
        <v>8.3333333333333925E-2</v>
      </c>
      <c r="O23">
        <f t="shared" si="1"/>
        <v>0</v>
      </c>
    </row>
    <row r="24" spans="1:15" ht="51" x14ac:dyDescent="0.2">
      <c r="A24" s="10"/>
      <c r="B24" s="8"/>
      <c r="C24" s="14"/>
      <c r="D24" s="5">
        <v>0.64583333333333304</v>
      </c>
      <c r="E24" s="5">
        <v>0.6875</v>
      </c>
      <c r="F24" s="2" t="s">
        <v>34</v>
      </c>
      <c r="G24" s="16"/>
      <c r="H24" s="8"/>
      <c r="I24" s="14"/>
      <c r="J24" s="2"/>
      <c r="K24" s="2"/>
      <c r="L24" s="2"/>
      <c r="M24" s="1"/>
      <c r="N24" s="12">
        <f t="shared" si="0"/>
        <v>4.1666666666666963E-2</v>
      </c>
      <c r="O24">
        <f t="shared" si="1"/>
        <v>0</v>
      </c>
    </row>
    <row r="25" spans="1:15" ht="51" x14ac:dyDescent="0.2">
      <c r="A25" s="10"/>
      <c r="B25" s="8">
        <v>41701</v>
      </c>
      <c r="C25" s="14"/>
      <c r="D25" s="5">
        <v>0.41666666666666702</v>
      </c>
      <c r="E25" s="5">
        <v>0.45833333333333298</v>
      </c>
      <c r="F25" s="2" t="s">
        <v>35</v>
      </c>
      <c r="G25" s="16"/>
      <c r="H25" s="8"/>
      <c r="I25" s="14"/>
      <c r="J25" s="2"/>
      <c r="K25" s="2"/>
      <c r="L25" s="2"/>
      <c r="M25" s="1"/>
      <c r="N25" s="12">
        <f t="shared" si="0"/>
        <v>4.1666666666665964E-2</v>
      </c>
      <c r="O25">
        <f t="shared" si="1"/>
        <v>0</v>
      </c>
    </row>
    <row r="26" spans="1:15" ht="51" x14ac:dyDescent="0.2">
      <c r="A26" s="10"/>
      <c r="B26" s="8"/>
      <c r="C26" s="14"/>
      <c r="D26" s="5">
        <v>0.54166666666666696</v>
      </c>
      <c r="E26" s="5">
        <v>0.58333333333333304</v>
      </c>
      <c r="F26" s="2" t="s">
        <v>36</v>
      </c>
      <c r="G26" s="16"/>
      <c r="H26" s="8"/>
      <c r="I26" s="14"/>
      <c r="J26" s="2"/>
      <c r="K26" s="2"/>
      <c r="L26" s="2"/>
      <c r="M26" s="1"/>
      <c r="N26" s="12">
        <f t="shared" si="0"/>
        <v>4.1666666666666075E-2</v>
      </c>
      <c r="O26">
        <f t="shared" si="1"/>
        <v>0</v>
      </c>
    </row>
    <row r="27" spans="1:15" ht="25.5" x14ac:dyDescent="0.2">
      <c r="A27" s="10"/>
      <c r="B27" s="8"/>
      <c r="C27" s="14"/>
      <c r="D27" s="5">
        <v>0.59027777777777801</v>
      </c>
      <c r="E27" s="5">
        <v>0.67361111111111105</v>
      </c>
      <c r="F27" s="2" t="s">
        <v>33</v>
      </c>
      <c r="G27" s="16"/>
      <c r="H27" s="8"/>
      <c r="I27" s="14"/>
      <c r="J27" s="2"/>
      <c r="K27" s="2"/>
      <c r="L27" s="2"/>
      <c r="M27" s="1"/>
      <c r="N27" s="12">
        <f t="shared" si="0"/>
        <v>8.3333333333333037E-2</v>
      </c>
      <c r="O27">
        <f t="shared" si="1"/>
        <v>0</v>
      </c>
    </row>
    <row r="28" spans="1:15" ht="25.5" x14ac:dyDescent="0.2">
      <c r="A28" s="10"/>
      <c r="B28" s="8"/>
      <c r="C28" s="14"/>
      <c r="D28" s="5">
        <v>0.6875</v>
      </c>
      <c r="E28" s="5">
        <v>0.75</v>
      </c>
      <c r="F28" s="2" t="s">
        <v>33</v>
      </c>
      <c r="G28" s="16"/>
      <c r="H28" s="8"/>
      <c r="I28" s="14"/>
      <c r="J28" s="2"/>
      <c r="K28" s="2"/>
      <c r="L28" s="2"/>
      <c r="M28" s="1"/>
      <c r="N28" s="12">
        <f t="shared" si="0"/>
        <v>6.25E-2</v>
      </c>
      <c r="O28">
        <f t="shared" si="1"/>
        <v>0</v>
      </c>
    </row>
    <row r="29" spans="1:15" ht="38.25" x14ac:dyDescent="0.2">
      <c r="A29" s="10"/>
      <c r="B29" s="8">
        <v>41702</v>
      </c>
      <c r="C29" s="14"/>
      <c r="D29" s="5">
        <v>0.41666666666666702</v>
      </c>
      <c r="E29" s="5">
        <v>0.5</v>
      </c>
      <c r="F29" s="2" t="s">
        <v>37</v>
      </c>
      <c r="G29" s="16"/>
      <c r="H29" s="8"/>
      <c r="I29" s="14"/>
      <c r="J29" s="2"/>
      <c r="K29" s="2"/>
      <c r="L29" s="2"/>
      <c r="M29" s="1"/>
      <c r="N29" s="12">
        <f t="shared" si="0"/>
        <v>8.3333333333332982E-2</v>
      </c>
      <c r="O29">
        <f t="shared" si="1"/>
        <v>0</v>
      </c>
    </row>
    <row r="30" spans="1:15" ht="25.5" x14ac:dyDescent="0.2">
      <c r="A30" s="10"/>
      <c r="B30" s="8">
        <v>41708</v>
      </c>
      <c r="C30" s="14"/>
      <c r="D30" s="5">
        <v>0.83333333333333304</v>
      </c>
      <c r="E30" s="5">
        <v>0.91666666666666696</v>
      </c>
      <c r="F30" s="2" t="s">
        <v>25</v>
      </c>
      <c r="G30" s="16"/>
      <c r="H30" s="8"/>
      <c r="I30" s="14"/>
      <c r="J30" s="2"/>
      <c r="K30" s="2"/>
      <c r="L30" s="2"/>
      <c r="M30" s="1"/>
      <c r="N30" s="12">
        <f t="shared" si="0"/>
        <v>8.3333333333333925E-2</v>
      </c>
      <c r="O30">
        <f t="shared" si="1"/>
        <v>0</v>
      </c>
    </row>
    <row r="31" spans="1:15" ht="25.5" x14ac:dyDescent="0.2">
      <c r="A31" s="10"/>
      <c r="B31" s="8">
        <v>41709</v>
      </c>
      <c r="C31" s="14"/>
      <c r="D31" s="5">
        <v>0.70833333333333304</v>
      </c>
      <c r="E31" s="5">
        <v>0.75</v>
      </c>
      <c r="F31" s="2" t="s">
        <v>38</v>
      </c>
      <c r="G31" s="16"/>
      <c r="H31" s="8"/>
      <c r="I31" s="14"/>
      <c r="J31" s="2"/>
      <c r="K31" s="2"/>
      <c r="L31" s="2"/>
      <c r="M31" s="1"/>
      <c r="N31" s="12">
        <f t="shared" si="0"/>
        <v>4.1666666666666963E-2</v>
      </c>
      <c r="O31">
        <f t="shared" si="1"/>
        <v>0</v>
      </c>
    </row>
    <row r="32" spans="1:15" ht="25.5" x14ac:dyDescent="0.2">
      <c r="A32" s="10"/>
      <c r="B32" s="8">
        <v>41732</v>
      </c>
      <c r="C32" s="14"/>
      <c r="D32" s="5">
        <v>0.66666666666666696</v>
      </c>
      <c r="E32" s="5">
        <v>0.75</v>
      </c>
      <c r="F32" s="2" t="s">
        <v>39</v>
      </c>
      <c r="G32" s="16"/>
      <c r="H32" s="8"/>
      <c r="I32" s="14"/>
      <c r="J32" s="2"/>
      <c r="K32" s="2"/>
      <c r="L32" s="2"/>
      <c r="M32" s="1"/>
      <c r="N32" s="12">
        <f t="shared" si="0"/>
        <v>8.3333333333333037E-2</v>
      </c>
      <c r="O32">
        <f t="shared" si="1"/>
        <v>0</v>
      </c>
    </row>
    <row r="33" spans="1:15" ht="25.5" x14ac:dyDescent="0.2">
      <c r="A33" s="10"/>
      <c r="B33" s="8">
        <v>41733</v>
      </c>
      <c r="C33" s="14"/>
      <c r="D33" s="5">
        <v>0.41666666666666702</v>
      </c>
      <c r="E33" s="5">
        <v>0.45833333333333298</v>
      </c>
      <c r="F33" s="2" t="s">
        <v>39</v>
      </c>
      <c r="G33" s="16"/>
      <c r="H33" s="8"/>
      <c r="I33" s="14"/>
      <c r="J33" s="2"/>
      <c r="K33" s="2"/>
      <c r="L33" s="2"/>
      <c r="M33" s="1"/>
      <c r="N33" s="12">
        <f t="shared" si="0"/>
        <v>4.1666666666665964E-2</v>
      </c>
      <c r="O33">
        <f t="shared" si="1"/>
        <v>0</v>
      </c>
    </row>
    <row r="34" spans="1:15" x14ac:dyDescent="0.2">
      <c r="A34" s="10"/>
      <c r="B34" s="8">
        <v>41734</v>
      </c>
      <c r="C34" s="14"/>
      <c r="D34" s="5">
        <v>0.41666666666666702</v>
      </c>
      <c r="E34" s="5">
        <v>0.4375</v>
      </c>
      <c r="F34" s="2" t="s">
        <v>40</v>
      </c>
      <c r="G34" s="16"/>
      <c r="H34" s="8"/>
      <c r="I34" s="14"/>
      <c r="J34" s="2"/>
      <c r="K34" s="2"/>
      <c r="L34" s="2"/>
      <c r="M34" s="1"/>
      <c r="N34" s="12">
        <f t="shared" si="0"/>
        <v>2.0833333333332982E-2</v>
      </c>
      <c r="O34">
        <f t="shared" si="1"/>
        <v>0</v>
      </c>
    </row>
    <row r="35" spans="1:15" x14ac:dyDescent="0.2">
      <c r="A35" s="10"/>
      <c r="B35" s="8"/>
      <c r="C35" s="14"/>
      <c r="D35" s="5">
        <v>0.54166666666666696</v>
      </c>
      <c r="E35" s="5">
        <v>0.625</v>
      </c>
      <c r="F35" s="2" t="s">
        <v>40</v>
      </c>
      <c r="G35" s="16"/>
      <c r="H35" s="8"/>
      <c r="I35" s="14"/>
      <c r="J35" s="2"/>
      <c r="K35" s="2"/>
      <c r="L35" s="2"/>
      <c r="M35" s="1"/>
      <c r="N35" s="12">
        <f t="shared" si="0"/>
        <v>8.3333333333333037E-2</v>
      </c>
      <c r="O35">
        <f t="shared" si="1"/>
        <v>0</v>
      </c>
    </row>
    <row r="36" spans="1:15" ht="140.25" x14ac:dyDescent="0.2">
      <c r="A36" s="10"/>
      <c r="B36" s="8">
        <v>41735</v>
      </c>
      <c r="C36" s="14"/>
      <c r="D36" s="5">
        <v>0.45833333333333298</v>
      </c>
      <c r="E36" s="5">
        <v>0.58333333333333304</v>
      </c>
      <c r="F36" s="2" t="s">
        <v>41</v>
      </c>
      <c r="G36" s="16"/>
      <c r="H36" s="8"/>
      <c r="I36" s="14"/>
      <c r="J36" s="2"/>
      <c r="K36" s="2"/>
      <c r="L36" s="2"/>
      <c r="M36" s="1"/>
      <c r="N36" s="12">
        <f t="shared" si="0"/>
        <v>0.12500000000000006</v>
      </c>
      <c r="O36">
        <f t="shared" si="1"/>
        <v>0</v>
      </c>
    </row>
    <row r="37" spans="1:15" x14ac:dyDescent="0.2">
      <c r="A37" s="10"/>
      <c r="B37" s="8"/>
      <c r="C37" s="14"/>
      <c r="D37" s="2"/>
      <c r="E37" s="2"/>
      <c r="F37" s="2"/>
      <c r="G37" s="16"/>
      <c r="H37" s="8"/>
      <c r="I37" s="14"/>
      <c r="J37" s="2"/>
      <c r="K37" s="2"/>
      <c r="L37" s="2"/>
      <c r="M37" s="1"/>
      <c r="N37">
        <f t="shared" si="0"/>
        <v>0</v>
      </c>
      <c r="O37">
        <f t="shared" si="1"/>
        <v>0</v>
      </c>
    </row>
    <row r="38" spans="1:15" x14ac:dyDescent="0.2">
      <c r="A38" s="10"/>
      <c r="B38" s="8"/>
      <c r="C38" s="14"/>
      <c r="D38" s="2"/>
      <c r="E38" s="2"/>
      <c r="F38" s="2"/>
      <c r="G38" s="16"/>
      <c r="H38" s="8"/>
      <c r="I38" s="14"/>
      <c r="J38" s="2"/>
      <c r="K38" s="2"/>
      <c r="L38" s="2"/>
      <c r="M38" s="1"/>
      <c r="N38">
        <f t="shared" si="0"/>
        <v>0</v>
      </c>
      <c r="O38">
        <f t="shared" si="1"/>
        <v>0</v>
      </c>
    </row>
    <row r="39" spans="1:15" x14ac:dyDescent="0.2">
      <c r="A39" s="10"/>
      <c r="B39" s="8"/>
      <c r="C39" s="14"/>
      <c r="D39" s="2"/>
      <c r="E39" s="2"/>
      <c r="F39" s="2"/>
      <c r="G39" s="16"/>
      <c r="H39" s="8"/>
      <c r="I39" s="14"/>
      <c r="J39" s="2"/>
      <c r="K39" s="2"/>
      <c r="L39" s="2"/>
      <c r="M39" s="1"/>
      <c r="N39">
        <f t="shared" si="0"/>
        <v>0</v>
      </c>
      <c r="O39">
        <f t="shared" si="1"/>
        <v>0</v>
      </c>
    </row>
    <row r="40" spans="1:15" x14ac:dyDescent="0.2">
      <c r="A40" s="10"/>
      <c r="B40" s="8"/>
      <c r="C40" s="14"/>
      <c r="D40" s="2"/>
      <c r="E40" s="2"/>
      <c r="F40" s="2"/>
      <c r="G40" s="16"/>
      <c r="H40" s="8"/>
      <c r="I40" s="14"/>
      <c r="J40" s="2"/>
      <c r="K40" s="2"/>
      <c r="L40" s="2"/>
      <c r="M40" s="1"/>
      <c r="N40">
        <f t="shared" si="0"/>
        <v>0</v>
      </c>
      <c r="O40">
        <f t="shared" si="1"/>
        <v>0</v>
      </c>
    </row>
    <row r="41" spans="1:15" x14ac:dyDescent="0.2">
      <c r="B41" s="11"/>
      <c r="C41" s="11"/>
      <c r="D41" s="11"/>
      <c r="E41" s="11"/>
      <c r="F41" s="11"/>
      <c r="G41" s="10"/>
      <c r="H41" s="8"/>
      <c r="I41" s="14"/>
      <c r="J41" s="2"/>
      <c r="K41" s="2"/>
      <c r="L41" s="2"/>
      <c r="M41" s="1"/>
      <c r="N41">
        <f t="shared" si="0"/>
        <v>0</v>
      </c>
      <c r="O41">
        <f t="shared" si="1"/>
        <v>0</v>
      </c>
    </row>
    <row r="42" spans="1:15" x14ac:dyDescent="0.2">
      <c r="H42" s="11"/>
      <c r="I42" s="11"/>
      <c r="J42" s="11"/>
      <c r="K42" s="11"/>
      <c r="L42" s="11"/>
      <c r="N42" s="18">
        <f>SUM(N6:N41)</f>
        <v>2.2395833333333304</v>
      </c>
      <c r="O42" s="18">
        <f>SUM(O6:O41)</f>
        <v>1.916666666666667</v>
      </c>
    </row>
  </sheetData>
  <conditionalFormatting sqref="N42 O42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Logboek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Kenneth van Ewijk</cp:lastModifiedBy>
  <dcterms:modified xsi:type="dcterms:W3CDTF">2014-04-06T12:15:12Z</dcterms:modified>
</cp:coreProperties>
</file>